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E17" i="1"/>
  <c r="G17" i="1"/>
  <c r="J13" i="1"/>
  <c r="J20" i="1"/>
  <c r="I20" i="1"/>
  <c r="H20" i="1"/>
  <c r="G20" i="1"/>
  <c r="F20" i="1"/>
  <c r="E20" i="1"/>
  <c r="D20" i="1"/>
  <c r="C20" i="1"/>
  <c r="B20" i="1"/>
  <c r="K9" i="1"/>
  <c r="B9" i="1"/>
  <c r="E9" i="1"/>
  <c r="D13" i="1"/>
  <c r="J9" i="1"/>
  <c r="I13" i="1"/>
  <c r="C9" i="1"/>
  <c r="B13" i="1"/>
  <c r="F17" i="1"/>
  <c r="I9" i="1"/>
  <c r="H13" i="1"/>
  <c r="H9" i="1"/>
  <c r="G13" i="1"/>
  <c r="D17" i="1"/>
  <c r="G9" i="1"/>
  <c r="F13" i="1"/>
  <c r="D9" i="1"/>
  <c r="C13" i="1"/>
  <c r="C17" i="1"/>
  <c r="F9" i="1"/>
  <c r="E13" i="1"/>
</calcChain>
</file>

<file path=xl/sharedStrings.xml><?xml version="1.0" encoding="utf-8"?>
<sst xmlns="http://schemas.openxmlformats.org/spreadsheetml/2006/main" count="49" uniqueCount="22">
  <si>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</si>
  <si>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</si>
  <si>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</si>
  <si>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</si>
  <si>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</si>
  <si>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</si>
  <si>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</si>
  <si>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</si>
  <si>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</si>
  <si>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</si>
  <si>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</si>
  <si>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</si>
  <si>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PSC</t>
    <phoneticPr fontId="1" type="noConversion"/>
  </si>
  <si>
    <t>SSC</t>
    <phoneticPr fontId="1" type="noConversion"/>
  </si>
  <si>
    <t>DC</t>
    <phoneticPr fontId="1" type="noConversion"/>
  </si>
  <si>
    <t>2-</t>
    <phoneticPr fontId="1" type="noConversion"/>
  </si>
  <si>
    <t>OD-Blank</t>
    <phoneticPr fontId="1" type="noConversion"/>
  </si>
  <si>
    <t>GC</t>
    <phoneticPr fontId="1" type="noConversion"/>
  </si>
  <si>
    <t>10+</t>
    <phoneticPr fontId="1" type="noConversion"/>
  </si>
  <si>
    <t>% Inhibition</t>
    <phoneticPr fontId="1" type="noConversion"/>
  </si>
  <si>
    <t>SEM</t>
    <phoneticPr fontId="1" type="noConversion"/>
  </si>
  <si>
    <t>PSSC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</si>
</sst>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400" b="0" i="0" baseline="0">
                <a:effectLst/>
              </a:rPr>
              <a:t>% Inhibition of Selenite and cisplatin</a:t>
            </a:r>
            <a:r>
              <a:rPr lang="zh-TW" altLang="en-US" sz="1400" b="0" i="0" baseline="0">
                <a:effectLst/>
              </a:rPr>
              <a:t> </a:t>
            </a:r>
            <a:r>
              <a:rPr lang="en-US" altLang="zh-TW" sz="1400" b="0" i="0" baseline="0">
                <a:effectLst/>
              </a:rPr>
              <a:t>#</a:t>
            </a:r>
            <a:r>
              <a:rPr lang="zh-TW" altLang="en-US" sz="1400" b="0" i="0" baseline="0">
                <a:effectLst/>
              </a:rPr>
              <a:t> </a:t>
            </a:r>
            <a:r>
              <a:rPr lang="en-US" altLang="zh-TW" sz="1400" b="0" i="0" baseline="0">
                <a:effectLst/>
              </a:rPr>
              <a:t>2</a:t>
            </a:r>
            <a:endParaRPr lang="zh-TW" altLang="zh-TW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0.28780743066457148</c:v>
                </c:pt>
                <c:pt idx="1">
                  <c:v>8.4375831780675981</c:v>
                </c:pt>
                <c:pt idx="2">
                  <c:v>31.475667189952915</c:v>
                </c:pt>
                <c:pt idx="3">
                  <c:v>33.249721293199556</c:v>
                </c:pt>
                <c:pt idx="4">
                  <c:v>72.745508459794166</c:v>
                </c:pt>
                <c:pt idx="5">
                  <c:v>67.883686361947227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9725680"/>
        <c:axId val="289726072"/>
      </c:barChart>
      <c:catAx>
        <c:axId val="28972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9726072"/>
        <c:crosses val="autoZero"/>
        <c:auto val="1"/>
        <c:lblAlgn val="ctr"/>
        <c:lblOffset val="100"/>
        <c:noMultiLvlLbl val="0"/>
      </c:catAx>
      <c:valAx>
        <c:axId val="289726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9725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OD</a:t>
            </a:r>
            <a:r>
              <a:rPr lang="zh-TW" altLang="en-US" sz="1600" b="0" i="0" baseline="0">
                <a:effectLst/>
              </a:rPr>
              <a:t> </a:t>
            </a:r>
            <a:r>
              <a:rPr lang="en-NZ" altLang="zh-TW" sz="1600" b="0" i="0" baseline="0">
                <a:effectLst/>
              </a:rPr>
              <a:t>of Selenite and cisplatin</a:t>
            </a:r>
            <a:r>
              <a:rPr lang="zh-TW" altLang="zh-TW" sz="1600" b="0" i="0" baseline="0">
                <a:effectLst/>
              </a:rPr>
              <a:t> </a:t>
            </a:r>
            <a:r>
              <a:rPr lang="en-US" altLang="zh-TW" sz="1600" b="0" i="0" baseline="0">
                <a:effectLst/>
              </a:rPr>
              <a:t>#</a:t>
            </a:r>
            <a:r>
              <a:rPr lang="zh-TW" altLang="zh-TW" sz="1600" b="0" i="0" baseline="0">
                <a:effectLst/>
              </a:rPr>
              <a:t> </a:t>
            </a:r>
            <a:r>
              <a:rPr lang="en-US" altLang="zh-TW" sz="1600" b="0" i="0" baseline="0">
                <a:effectLst/>
              </a:rPr>
              <a:t>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2.7262229671592631E-2</c:v>
                  </c:pt>
                  <c:pt idx="1">
                    <c:v>2.3182248956187718E-2</c:v>
                  </c:pt>
                  <c:pt idx="2">
                    <c:v>2.5888784572989647E-2</c:v>
                  </c:pt>
                  <c:pt idx="3">
                    <c:v>1.2747548783981974E-2</c:v>
                  </c:pt>
                  <c:pt idx="4">
                    <c:v>1.1646410987462583E-2</c:v>
                  </c:pt>
                  <c:pt idx="5">
                    <c:v>3.3060550509633073E-2</c:v>
                  </c:pt>
                  <c:pt idx="6">
                    <c:v>6.3498031465550234E-2</c:v>
                  </c:pt>
                  <c:pt idx="7">
                    <c:v>3.5001190455945047E-2</c:v>
                  </c:pt>
                  <c:pt idx="8">
                    <c:v>4.5986713056901246E-2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2.7262229671592631E-2</c:v>
                  </c:pt>
                  <c:pt idx="1">
                    <c:v>2.3182248956187718E-2</c:v>
                  </c:pt>
                  <c:pt idx="2">
                    <c:v>2.5888784572989647E-2</c:v>
                  </c:pt>
                  <c:pt idx="3">
                    <c:v>1.2747548783981974E-2</c:v>
                  </c:pt>
                  <c:pt idx="4">
                    <c:v>1.1646410987462583E-2</c:v>
                  </c:pt>
                  <c:pt idx="5">
                    <c:v>3.3060550509633073E-2</c:v>
                  </c:pt>
                  <c:pt idx="6">
                    <c:v>6.3498031465550234E-2</c:v>
                  </c:pt>
                  <c:pt idx="7">
                    <c:v>3.5001190455945047E-2</c:v>
                  </c:pt>
                  <c:pt idx="8">
                    <c:v>4.5986713056901246E-2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0.95550000000000002</c:v>
                </c:pt>
                <c:pt idx="1">
                  <c:v>0.93924999999999992</c:v>
                </c:pt>
                <c:pt idx="2">
                  <c:v>0.89700000000000002</c:v>
                </c:pt>
                <c:pt idx="3">
                  <c:v>0.95274999999999999</c:v>
                </c:pt>
                <c:pt idx="4">
                  <c:v>0.86</c:v>
                </c:pt>
                <c:pt idx="5">
                  <c:v>0.65474999999999994</c:v>
                </c:pt>
                <c:pt idx="6">
                  <c:v>0.59875</c:v>
                </c:pt>
                <c:pt idx="7">
                  <c:v>0.26041666666666669</c:v>
                </c:pt>
                <c:pt idx="8">
                  <c:v>0.28808333333333336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981320"/>
        <c:axId val="178977792"/>
      </c:barChart>
      <c:catAx>
        <c:axId val="178981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78977792"/>
        <c:crosses val="autoZero"/>
        <c:auto val="1"/>
        <c:lblAlgn val="ctr"/>
        <c:lblOffset val="100"/>
        <c:noMultiLvlLbl val="0"/>
      </c:catAx>
      <c:valAx>
        <c:axId val="17897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78981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447675</xdr:colOff>
      <xdr:row>19</xdr:row>
      <xdr:rowOff>23812</xdr:rowOff>
    </xdr:from>
    <xdr:to>
      <xdr:col>19</xdr:col>
      <xdr:colOff>142875</xdr:colOff>
      <xdr:row>32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581025</xdr:colOff>
      <xdr:row>3</xdr:row>
      <xdr:rowOff>176212</xdr:rowOff>
    </xdr:from>
    <xdr:to>
      <xdr:col>19</xdr:col>
      <xdr:colOff>276225</xdr:colOff>
      <xdr:row>17</xdr:row>
      <xdr:rowOff>119062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19" workbookViewId="0">
      <selection activeCell="S3" sqref="S3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3.2000000000000001E-2</v>
      </c>
      <c r="C2">
        <v>0.99299999999999999</v>
      </c>
      <c r="D2">
        <v>1.02</v>
      </c>
      <c r="E2">
        <v>0.97099999999999997</v>
      </c>
      <c r="F2">
        <v>0.98399999999999999</v>
      </c>
      <c r="G2">
        <v>0.874</v>
      </c>
      <c r="H2">
        <v>0.626</v>
      </c>
      <c r="I2">
        <v>0.46899999999999997</v>
      </c>
      <c r="J2">
        <v>0.20499999999999999</v>
      </c>
      <c r="K2">
        <v>0.22</v>
      </c>
    </row>
    <row r="3" spans="1:11" x14ac:dyDescent="0.25">
      <c r="A3">
        <v>2</v>
      </c>
      <c r="B3">
        <v>2.9000000000000001E-2</v>
      </c>
      <c r="C3">
        <v>1.0269999999999999</v>
      </c>
      <c r="D3">
        <v>0.94899999999999995</v>
      </c>
      <c r="E3">
        <v>0.84599999999999997</v>
      </c>
      <c r="F3">
        <v>0.99299999999999999</v>
      </c>
      <c r="G3">
        <v>0.84799999999999998</v>
      </c>
      <c r="H3">
        <v>0.73399999999999999</v>
      </c>
      <c r="I3">
        <v>0.70899999999999996</v>
      </c>
      <c r="J3">
        <v>0.34499999999999997</v>
      </c>
      <c r="K3">
        <v>0.308</v>
      </c>
    </row>
    <row r="4" spans="1:11" x14ac:dyDescent="0.25">
      <c r="A4">
        <v>3</v>
      </c>
      <c r="B4">
        <v>-2E-3</v>
      </c>
      <c r="C4">
        <v>0.89900000000000002</v>
      </c>
      <c r="D4">
        <v>0.92900000000000005</v>
      </c>
      <c r="E4">
        <v>0.92400000000000004</v>
      </c>
      <c r="F4">
        <v>0.94</v>
      </c>
      <c r="G4">
        <v>0.878</v>
      </c>
      <c r="H4">
        <v>0.64700000000000002</v>
      </c>
      <c r="I4">
        <v>0.66100000000000003</v>
      </c>
      <c r="J4">
        <v>0.27400000000000002</v>
      </c>
      <c r="K4">
        <v>0.379</v>
      </c>
    </row>
    <row r="5" spans="1:11" x14ac:dyDescent="0.25">
      <c r="A5">
        <v>4</v>
      </c>
      <c r="B5">
        <v>-2E-3</v>
      </c>
      <c r="C5">
        <v>0.96</v>
      </c>
      <c r="D5">
        <v>0.91600000000000004</v>
      </c>
      <c r="E5">
        <v>0.90400000000000003</v>
      </c>
      <c r="F5">
        <v>0.95099999999999996</v>
      </c>
      <c r="G5">
        <v>0.89700000000000002</v>
      </c>
    </row>
    <row r="8" spans="1:11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</row>
    <row r="9" spans="1:11" x14ac:dyDescent="0.25">
      <c r="A9" t="s">
        <v>11</v>
      </c>
      <c r="B9">
        <f t="shared" ref="B9:G9" si="0">AVERAGE(B2:B5)</f>
        <v>1.4249999999999999E-2</v>
      </c>
      <c r="C9">
        <f t="shared" si="0"/>
        <v>0.96975</v>
      </c>
      <c r="D9">
        <f t="shared" si="0"/>
        <v>0.9534999999999999</v>
      </c>
      <c r="E9">
        <f t="shared" si="0"/>
        <v>0.91125</v>
      </c>
      <c r="F9">
        <f t="shared" si="0"/>
        <v>0.96699999999999997</v>
      </c>
      <c r="G9">
        <f t="shared" si="0"/>
        <v>0.87424999999999997</v>
      </c>
      <c r="H9">
        <f>AVERAGE(H2:H4)</f>
        <v>0.66899999999999993</v>
      </c>
      <c r="I9">
        <f>AVERAGE(I2:I4)</f>
        <v>0.61299999999999999</v>
      </c>
      <c r="J9">
        <f>AVERAGE(J2:J4)</f>
        <v>0.27466666666666667</v>
      </c>
      <c r="K9">
        <f>AVERAGE(K2:K4)</f>
        <v>0.30233333333333334</v>
      </c>
    </row>
    <row r="12" spans="1:11" x14ac:dyDescent="0.25">
      <c r="B12" t="s">
        <v>12</v>
      </c>
      <c r="C12" t="s">
        <v>13</v>
      </c>
      <c r="D12" t="s">
        <v>4</v>
      </c>
      <c r="E12" t="s">
        <v>5</v>
      </c>
      <c r="F12" t="s">
        <v>14</v>
      </c>
      <c r="G12" t="s">
        <v>15</v>
      </c>
      <c r="H12" t="s">
        <v>8</v>
      </c>
      <c r="I12" t="s">
        <v>9</v>
      </c>
      <c r="J12" t="s">
        <v>10</v>
      </c>
    </row>
    <row r="13" spans="1:11" x14ac:dyDescent="0.25">
      <c r="A13" t="s">
        <v>16</v>
      </c>
      <c r="B13">
        <f>C9-B9</f>
        <v>0.95550000000000002</v>
      </c>
      <c r="C13">
        <f>D9-B9</f>
        <v>0.93924999999999992</v>
      </c>
      <c r="D13">
        <f>E9-B9</f>
        <v>0.89700000000000002</v>
      </c>
      <c r="E13">
        <f>F9-B9</f>
        <v>0.95274999999999999</v>
      </c>
      <c r="F13">
        <f>G9-B9</f>
        <v>0.86</v>
      </c>
      <c r="G13">
        <f>H9-B9</f>
        <v>0.65474999999999994</v>
      </c>
      <c r="H13">
        <f>I9-B9</f>
        <v>0.59875</v>
      </c>
      <c r="I13">
        <f>J9-B9</f>
        <v>0.26041666666666669</v>
      </c>
      <c r="J13">
        <f>K9-B9</f>
        <v>0.28808333333333336</v>
      </c>
    </row>
    <row r="16" spans="1:11" x14ac:dyDescent="0.25">
      <c r="B16" t="s">
        <v>17</v>
      </c>
      <c r="C16" t="s">
        <v>14</v>
      </c>
      <c r="D16" t="s">
        <v>7</v>
      </c>
      <c r="E16" t="s">
        <v>8</v>
      </c>
      <c r="F16" t="s">
        <v>9</v>
      </c>
      <c r="G16" t="s">
        <v>18</v>
      </c>
    </row>
    <row r="17" spans="1:10" x14ac:dyDescent="0.25">
      <c r="A17" t="s">
        <v>19</v>
      </c>
      <c r="B17">
        <f>100-(E13*100/B13)</f>
        <v>0.28780743066457148</v>
      </c>
      <c r="C17">
        <f>100- (F13*100/C13)</f>
        <v>8.4375831780675981</v>
      </c>
      <c r="D17">
        <f>100- (G13*100/B13)</f>
        <v>31.475667189952915</v>
      </c>
      <c r="E17">
        <f>100- (H13*100/D13)</f>
        <v>33.249721293199556</v>
      </c>
      <c r="F17">
        <f>100- (I13*100/B13)</f>
        <v>72.745508459794166</v>
      </c>
      <c r="G17">
        <f>100- (J13*100/D13)</f>
        <v>67.883686361947227</v>
      </c>
    </row>
    <row r="19" spans="1:10" x14ac:dyDescent="0.25">
      <c r="A19" t="s">
        <v>20</v>
      </c>
      <c r="B19" t="s">
        <v>12</v>
      </c>
      <c r="C19" t="s">
        <v>3</v>
      </c>
      <c r="D19" t="s">
        <v>21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18</v>
      </c>
    </row>
    <row r="20" spans="1:10" x14ac:dyDescent="0.25">
      <c r="B20">
        <f>STDEV(C2:C5)/SQRT(4)</f>
        <v>2.7262229671592631E-2</v>
      </c>
      <c r="C20">
        <f>STDEV(D2:D5)/SQRT(4)</f>
        <v>2.3182248956187718E-2</v>
      </c>
      <c r="D20">
        <f>STDEV(E2:E5)/SQRT(4)</f>
        <v>2.5888784572989647E-2</v>
      </c>
      <c r="E20">
        <f>STDEV(F2:F5)/SQRT(4)</f>
        <v>1.2747548783981974E-2</v>
      </c>
      <c r="F20">
        <f>STDEV(G2:G5)/SQRT(3)</f>
        <v>1.1646410987462583E-2</v>
      </c>
      <c r="G20">
        <f>STDEV(H2:H4)/SQRT(3)</f>
        <v>3.3060550509633073E-2</v>
      </c>
      <c r="H20">
        <f>STDEV(I2:I4)/SQRT(4)</f>
        <v>6.3498031465550234E-2</v>
      </c>
      <c r="I20">
        <f>STDEV(J2:J4)/SQRT(4)</f>
        <v>3.5001190455945047E-2</v>
      </c>
      <c r="J20">
        <f>STDEV(K2:K4)/SQRT(3)</f>
        <v>4.5986713056901246E-2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2015-11-18T09:07:28Z</dcterms:created>
  <dcterms:modified xsi:type="dcterms:W3CDTF">2015-11-18T09:16:11Z</dcterms:modified>
</cp:coreProperties>
</file>